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6390" windowWidth="23445" windowHeight="7230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G6" i="1"/>
  <c r="H6"/>
  <c r="I6"/>
  <c r="J6"/>
  <c r="K6"/>
  <c r="L6"/>
  <c r="M6"/>
  <c r="N6"/>
  <c r="O6"/>
  <c r="P6"/>
  <c r="I15"/>
  <c r="J15"/>
  <c r="K15"/>
  <c r="L15"/>
  <c r="V16"/>
  <c r="U16"/>
  <c r="F15"/>
  <c r="E15"/>
  <c r="D15"/>
  <c r="C15"/>
  <c r="V14"/>
  <c r="U14"/>
  <c r="V13"/>
  <c r="U13"/>
  <c r="V5"/>
  <c r="V6" s="1"/>
  <c r="V8" s="1"/>
  <c r="U5"/>
  <c r="E6"/>
  <c r="F6"/>
  <c r="W19"/>
  <c r="X19"/>
  <c r="U7"/>
  <c r="U4"/>
  <c r="V7"/>
  <c r="V4"/>
  <c r="C6"/>
  <c r="D6"/>
  <c r="U6" l="1"/>
  <c r="U8" s="1"/>
  <c r="U15"/>
  <c r="U17" s="1"/>
  <c r="V15"/>
  <c r="V17" s="1"/>
</calcChain>
</file>

<file path=xl/sharedStrings.xml><?xml version="1.0" encoding="utf-8"?>
<sst xmlns="http://schemas.openxmlformats.org/spreadsheetml/2006/main" count="83" uniqueCount="22">
  <si>
    <t>Kategorie</t>
  </si>
  <si>
    <t>bm</t>
  </si>
  <si>
    <t>MK III.třídy</t>
  </si>
  <si>
    <t>Povrchy</t>
  </si>
  <si>
    <t>MK IV.třídy</t>
  </si>
  <si>
    <t>Celkem</t>
  </si>
  <si>
    <t>živice (asfalt)</t>
  </si>
  <si>
    <t>betonový</t>
  </si>
  <si>
    <t>celkem správní území</t>
  </si>
  <si>
    <r>
      <t>m</t>
    </r>
    <r>
      <rPr>
        <vertAlign val="superscript"/>
        <sz val="8"/>
        <rFont val="Arial"/>
        <family val="2"/>
        <charset val="238"/>
      </rPr>
      <t>2</t>
    </r>
  </si>
  <si>
    <t>ostatní</t>
  </si>
  <si>
    <t>betonová dlažba</t>
  </si>
  <si>
    <t>zámková dlažba</t>
  </si>
  <si>
    <t>kamenná dlažba</t>
  </si>
  <si>
    <t>železobetové panely</t>
  </si>
  <si>
    <t>dřevěné hranoly</t>
  </si>
  <si>
    <t>nezpevněný (štěrkový)</t>
  </si>
  <si>
    <t>Účelové komunikace</t>
  </si>
  <si>
    <t>úseky / zařazené v pasportu</t>
  </si>
  <si>
    <t>Celkem  / místní komunikace</t>
  </si>
  <si>
    <t xml:space="preserve">k.ú.Deštná u J. Hradce </t>
  </si>
  <si>
    <t xml:space="preserve">k.ú. Lipovka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</si>
</sst>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8">
    <font>
      <sz val="10"/>
      <name val="Arial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7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164" fontId="1" fillId="2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/>
    <xf numFmtId="164" fontId="4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/>
    <xf numFmtId="0" fontId="1" fillId="2" borderId="0" xfId="0" applyFont="1" applyFill="1"/>
    <xf numFmtId="2" fontId="1" fillId="0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4" fontId="4" fillId="2" borderId="0" xfId="0" applyNumberFormat="1" applyFont="1" applyFill="1" applyAlignment="1">
      <alignment horizontal="center"/>
    </xf>
    <xf numFmtId="164" fontId="3" fillId="2" borderId="0" xfId="0" applyNumberFormat="1" applyFont="1" applyFill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"/>
  <sheetViews>
    <sheetView tabSelected="1" zoomScaleNormal="100" workbookViewId="0">
      <selection sqref="A1:B1"/>
    </sheetView>
  </sheetViews>
  <sheetFormatPr defaultRowHeight="11.25"/>
  <cols>
    <col min="1" max="1" width="18.85546875" style="3" customWidth="1"/>
    <col min="2" max="2" width="14.5703125" style="10" customWidth="1"/>
    <col min="3" max="3" width="7.85546875" style="2" customWidth="1"/>
    <col min="4" max="4" width="8.28515625" style="2" customWidth="1"/>
    <col min="5" max="7" width="7.7109375" style="2" customWidth="1"/>
    <col min="8" max="8" width="9.140625" style="2"/>
    <col min="9" max="14" width="7.7109375" style="2" customWidth="1"/>
    <col min="15" max="15" width="7" style="2" customWidth="1"/>
    <col min="16" max="16" width="7.28515625" style="2" customWidth="1"/>
    <col min="17" max="17" width="6.85546875" style="2" customWidth="1"/>
    <col min="18" max="18" width="6.28515625" style="2" customWidth="1"/>
    <col min="19" max="19" width="6.85546875" style="2" customWidth="1"/>
    <col min="20" max="20" width="6.28515625" style="2" customWidth="1"/>
    <col min="21" max="21" width="7.7109375" style="2" customWidth="1"/>
    <col min="22" max="22" width="9" style="2" customWidth="1"/>
    <col min="23" max="23" width="7.7109375" style="2" customWidth="1"/>
    <col min="24" max="24" width="8.28515625" style="2" customWidth="1"/>
    <col min="25" max="25" width="7.7109375" style="3" customWidth="1"/>
    <col min="26" max="16384" width="9.140625" style="3"/>
  </cols>
  <sheetData>
    <row r="1" spans="1:24">
      <c r="A1" s="23" t="s">
        <v>18</v>
      </c>
      <c r="B1" s="23"/>
      <c r="C1" s="24" t="s">
        <v>3</v>
      </c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1"/>
      <c r="X1" s="1"/>
    </row>
    <row r="2" spans="1:24">
      <c r="A2" s="7" t="s">
        <v>20</v>
      </c>
      <c r="B2" s="9" t="s">
        <v>0</v>
      </c>
      <c r="C2" s="22" t="s">
        <v>6</v>
      </c>
      <c r="D2" s="22"/>
      <c r="E2" s="25" t="s">
        <v>16</v>
      </c>
      <c r="F2" s="25"/>
      <c r="G2" s="22" t="s">
        <v>7</v>
      </c>
      <c r="H2" s="22"/>
      <c r="I2" s="22" t="s">
        <v>11</v>
      </c>
      <c r="J2" s="22"/>
      <c r="K2" s="22" t="s">
        <v>12</v>
      </c>
      <c r="L2" s="22"/>
      <c r="M2" s="22" t="s">
        <v>13</v>
      </c>
      <c r="N2" s="22"/>
      <c r="O2" s="22" t="s">
        <v>14</v>
      </c>
      <c r="P2" s="22"/>
      <c r="Q2" s="22" t="s">
        <v>15</v>
      </c>
      <c r="R2" s="22"/>
      <c r="S2" s="22" t="s">
        <v>10</v>
      </c>
      <c r="T2" s="22"/>
      <c r="U2" s="22" t="s">
        <v>5</v>
      </c>
      <c r="V2" s="22"/>
      <c r="W2" s="21" t="s">
        <v>8</v>
      </c>
      <c r="X2" s="21"/>
    </row>
    <row r="3" spans="1:24">
      <c r="C3" s="2" t="s">
        <v>1</v>
      </c>
      <c r="D3" s="2" t="s">
        <v>9</v>
      </c>
      <c r="E3" s="2" t="s">
        <v>1</v>
      </c>
      <c r="F3" s="2" t="s">
        <v>9</v>
      </c>
      <c r="G3" s="2" t="s">
        <v>1</v>
      </c>
      <c r="H3" s="2" t="s">
        <v>9</v>
      </c>
      <c r="I3" s="2" t="s">
        <v>1</v>
      </c>
      <c r="J3" s="2" t="s">
        <v>9</v>
      </c>
      <c r="K3" s="2" t="s">
        <v>1</v>
      </c>
      <c r="L3" s="2" t="s">
        <v>9</v>
      </c>
      <c r="M3" s="2" t="s">
        <v>1</v>
      </c>
      <c r="N3" s="2" t="s">
        <v>9</v>
      </c>
      <c r="O3" s="2" t="s">
        <v>1</v>
      </c>
      <c r="P3" s="2" t="s">
        <v>9</v>
      </c>
      <c r="Q3" s="2" t="s">
        <v>1</v>
      </c>
      <c r="R3" s="2" t="s">
        <v>9</v>
      </c>
      <c r="S3" s="2" t="s">
        <v>1</v>
      </c>
      <c r="T3" s="2" t="s">
        <v>9</v>
      </c>
      <c r="U3" s="2" t="s">
        <v>1</v>
      </c>
      <c r="V3" s="2" t="s">
        <v>9</v>
      </c>
      <c r="W3" s="2" t="s">
        <v>1</v>
      </c>
      <c r="X3" s="2" t="s">
        <v>9</v>
      </c>
    </row>
    <row r="4" spans="1:24">
      <c r="B4" s="10" t="s">
        <v>2</v>
      </c>
      <c r="C4" s="2">
        <v>3601</v>
      </c>
      <c r="D4" s="2">
        <v>18563.400000000001</v>
      </c>
      <c r="E4" s="2">
        <v>1467</v>
      </c>
      <c r="F4" s="2">
        <v>6009.4</v>
      </c>
      <c r="G4" s="2">
        <v>24</v>
      </c>
      <c r="H4" s="2">
        <v>106.5</v>
      </c>
      <c r="K4" s="2">
        <v>63</v>
      </c>
      <c r="L4" s="2">
        <v>132.30000000000001</v>
      </c>
      <c r="O4" s="2">
        <v>211</v>
      </c>
      <c r="P4" s="2">
        <v>1027</v>
      </c>
      <c r="U4" s="2">
        <f t="shared" ref="U4:V7" si="0">C4+E4+G4+I4+K4+M4+O4+Q4+S4</f>
        <v>5366</v>
      </c>
      <c r="V4" s="2">
        <f t="shared" si="0"/>
        <v>25838.600000000002</v>
      </c>
      <c r="W4" s="2">
        <v>5366</v>
      </c>
      <c r="X4" s="2">
        <v>25838.6</v>
      </c>
    </row>
    <row r="5" spans="1:24">
      <c r="B5" s="10" t="s">
        <v>4</v>
      </c>
      <c r="D5" s="8"/>
      <c r="E5" s="2">
        <v>224</v>
      </c>
      <c r="F5" s="2">
        <v>432.9</v>
      </c>
      <c r="G5" s="2">
        <v>228.5</v>
      </c>
      <c r="H5" s="16">
        <v>358.85</v>
      </c>
      <c r="I5" s="2">
        <v>1092</v>
      </c>
      <c r="J5" s="2">
        <v>1681.9</v>
      </c>
      <c r="K5" s="2">
        <v>841.5</v>
      </c>
      <c r="L5" s="16">
        <v>2037.85</v>
      </c>
      <c r="M5" s="2">
        <v>539.5</v>
      </c>
      <c r="N5" s="16">
        <v>1682.325</v>
      </c>
      <c r="U5" s="2">
        <f t="shared" si="0"/>
        <v>2925.5</v>
      </c>
      <c r="V5" s="16">
        <f t="shared" si="0"/>
        <v>6193.8249999999998</v>
      </c>
      <c r="W5" s="2">
        <v>2925.5</v>
      </c>
      <c r="X5" s="16">
        <v>6193.8249999999998</v>
      </c>
    </row>
    <row r="6" spans="1:24" s="12" customFormat="1">
      <c r="A6" s="12" t="s">
        <v>19</v>
      </c>
      <c r="B6" s="13"/>
      <c r="C6" s="14">
        <f t="shared" ref="C6:P6" si="1">SUM(C4:C5)</f>
        <v>3601</v>
      </c>
      <c r="D6" s="14">
        <f t="shared" si="1"/>
        <v>18563.400000000001</v>
      </c>
      <c r="E6" s="14">
        <f t="shared" si="1"/>
        <v>1691</v>
      </c>
      <c r="F6" s="14">
        <f t="shared" si="1"/>
        <v>6442.2999999999993</v>
      </c>
      <c r="G6" s="14">
        <f t="shared" si="1"/>
        <v>252.5</v>
      </c>
      <c r="H6" s="17">
        <f t="shared" si="1"/>
        <v>465.35</v>
      </c>
      <c r="I6" s="14">
        <f t="shared" si="1"/>
        <v>1092</v>
      </c>
      <c r="J6" s="14">
        <f t="shared" si="1"/>
        <v>1681.9</v>
      </c>
      <c r="K6" s="14">
        <f t="shared" si="1"/>
        <v>904.5</v>
      </c>
      <c r="L6" s="17">
        <f t="shared" si="1"/>
        <v>2170.15</v>
      </c>
      <c r="M6" s="14">
        <f t="shared" si="1"/>
        <v>539.5</v>
      </c>
      <c r="N6" s="17">
        <f t="shared" si="1"/>
        <v>1682.325</v>
      </c>
      <c r="O6" s="14">
        <f t="shared" si="1"/>
        <v>211</v>
      </c>
      <c r="P6" s="14">
        <f t="shared" si="1"/>
        <v>1027</v>
      </c>
      <c r="Q6" s="14"/>
      <c r="R6" s="14"/>
      <c r="S6" s="14"/>
      <c r="T6" s="14"/>
      <c r="U6" s="15">
        <f>SUM(U4:U5)</f>
        <v>8291.5</v>
      </c>
      <c r="V6" s="20">
        <f>SUM(V4:V5)</f>
        <v>32032.425000000003</v>
      </c>
      <c r="W6" s="14"/>
      <c r="X6" s="14"/>
    </row>
    <row r="7" spans="1:24">
      <c r="B7" s="10" t="s">
        <v>17</v>
      </c>
      <c r="C7" s="2">
        <v>1442</v>
      </c>
      <c r="D7" s="2">
        <v>8179.5</v>
      </c>
      <c r="E7" s="2">
        <v>11567</v>
      </c>
      <c r="F7" s="2">
        <v>34422.199999999997</v>
      </c>
      <c r="H7" s="8"/>
      <c r="I7" s="2">
        <v>5</v>
      </c>
      <c r="J7" s="2">
        <v>15</v>
      </c>
      <c r="L7" s="2">
        <v>96</v>
      </c>
      <c r="U7" s="2">
        <f t="shared" si="0"/>
        <v>13014</v>
      </c>
      <c r="V7" s="2">
        <f t="shared" si="0"/>
        <v>42712.7</v>
      </c>
      <c r="W7" s="2">
        <v>13014</v>
      </c>
      <c r="X7" s="2">
        <v>42712.7</v>
      </c>
    </row>
    <row r="8" spans="1:24">
      <c r="D8" s="8"/>
      <c r="U8" s="2">
        <f>SUM(U6:U7)</f>
        <v>21305.5</v>
      </c>
      <c r="V8" s="16">
        <f>SUM(V6:V7)</f>
        <v>74745.125</v>
      </c>
    </row>
    <row r="10" spans="1:24">
      <c r="A10" s="23" t="s">
        <v>18</v>
      </c>
      <c r="B10" s="23"/>
      <c r="C10" s="24" t="s">
        <v>3</v>
      </c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18"/>
      <c r="X10" s="18"/>
    </row>
    <row r="11" spans="1:24">
      <c r="A11" s="7" t="s">
        <v>21</v>
      </c>
      <c r="B11" s="9" t="s">
        <v>0</v>
      </c>
      <c r="C11" s="22" t="s">
        <v>6</v>
      </c>
      <c r="D11" s="22"/>
      <c r="E11" s="25" t="s">
        <v>16</v>
      </c>
      <c r="F11" s="25"/>
      <c r="G11" s="22" t="s">
        <v>7</v>
      </c>
      <c r="H11" s="22"/>
      <c r="I11" s="22" t="s">
        <v>11</v>
      </c>
      <c r="J11" s="22"/>
      <c r="K11" s="22" t="s">
        <v>12</v>
      </c>
      <c r="L11" s="22"/>
      <c r="M11" s="22" t="s">
        <v>13</v>
      </c>
      <c r="N11" s="22"/>
      <c r="O11" s="22" t="s">
        <v>14</v>
      </c>
      <c r="P11" s="22"/>
      <c r="Q11" s="22" t="s">
        <v>15</v>
      </c>
      <c r="R11" s="22"/>
      <c r="S11" s="22" t="s">
        <v>10</v>
      </c>
      <c r="T11" s="22"/>
      <c r="U11" s="22" t="s">
        <v>5</v>
      </c>
      <c r="V11" s="22"/>
      <c r="W11" s="21" t="s">
        <v>8</v>
      </c>
      <c r="X11" s="21"/>
    </row>
    <row r="12" spans="1:24">
      <c r="C12" s="2" t="s">
        <v>1</v>
      </c>
      <c r="D12" s="2" t="s">
        <v>9</v>
      </c>
      <c r="E12" s="2" t="s">
        <v>1</v>
      </c>
      <c r="F12" s="2" t="s">
        <v>9</v>
      </c>
      <c r="G12" s="2" t="s">
        <v>1</v>
      </c>
      <c r="H12" s="2" t="s">
        <v>9</v>
      </c>
      <c r="I12" s="2" t="s">
        <v>1</v>
      </c>
      <c r="J12" s="2" t="s">
        <v>9</v>
      </c>
      <c r="K12" s="2" t="s">
        <v>1</v>
      </c>
      <c r="L12" s="2" t="s">
        <v>9</v>
      </c>
      <c r="M12" s="2" t="s">
        <v>1</v>
      </c>
      <c r="N12" s="2" t="s">
        <v>9</v>
      </c>
      <c r="O12" s="2" t="s">
        <v>1</v>
      </c>
      <c r="P12" s="2" t="s">
        <v>9</v>
      </c>
      <c r="Q12" s="2" t="s">
        <v>1</v>
      </c>
      <c r="R12" s="2" t="s">
        <v>9</v>
      </c>
      <c r="S12" s="2" t="s">
        <v>1</v>
      </c>
      <c r="T12" s="2" t="s">
        <v>9</v>
      </c>
      <c r="U12" s="2" t="s">
        <v>1</v>
      </c>
      <c r="V12" s="2" t="s">
        <v>9</v>
      </c>
      <c r="W12" s="2" t="s">
        <v>1</v>
      </c>
      <c r="X12" s="2" t="s">
        <v>9</v>
      </c>
    </row>
    <row r="13" spans="1:24">
      <c r="B13" s="10" t="s">
        <v>2</v>
      </c>
      <c r="C13" s="2">
        <v>192</v>
      </c>
      <c r="D13" s="2">
        <v>1001.5</v>
      </c>
      <c r="E13" s="2">
        <v>30</v>
      </c>
      <c r="F13" s="2">
        <v>90</v>
      </c>
      <c r="U13" s="2">
        <f t="shared" ref="U13:U14" si="2">C13+E13+G13+I13+K13+M13+O13+Q13+S13</f>
        <v>222</v>
      </c>
      <c r="V13" s="2">
        <f t="shared" ref="V13:V14" si="3">D13+F13+H13+J13+L13+N13+P13+R13+T13</f>
        <v>1091.5</v>
      </c>
      <c r="W13" s="2">
        <v>222</v>
      </c>
      <c r="X13" s="2">
        <v>1091.5</v>
      </c>
    </row>
    <row r="14" spans="1:24">
      <c r="B14" s="10" t="s">
        <v>4</v>
      </c>
      <c r="D14" s="8"/>
      <c r="I14" s="2">
        <v>20</v>
      </c>
      <c r="J14" s="2">
        <v>26</v>
      </c>
      <c r="K14" s="2">
        <v>372</v>
      </c>
      <c r="L14" s="2">
        <v>653.4</v>
      </c>
      <c r="U14" s="2">
        <f t="shared" si="2"/>
        <v>392</v>
      </c>
      <c r="V14" s="2">
        <f t="shared" si="3"/>
        <v>679.4</v>
      </c>
      <c r="W14" s="2">
        <v>392</v>
      </c>
      <c r="X14" s="2">
        <v>679.4</v>
      </c>
    </row>
    <row r="15" spans="1:24" s="12" customFormat="1">
      <c r="A15" s="12" t="s">
        <v>19</v>
      </c>
      <c r="B15" s="13"/>
      <c r="C15" s="14">
        <f>SUM(C13:C14)</f>
        <v>192</v>
      </c>
      <c r="D15" s="14">
        <f>SUM(D13:D14)</f>
        <v>1001.5</v>
      </c>
      <c r="E15" s="14">
        <f>SUM(E13:E14)</f>
        <v>30</v>
      </c>
      <c r="F15" s="14">
        <f>SUM(F13:F14)</f>
        <v>90</v>
      </c>
      <c r="G15" s="14"/>
      <c r="H15" s="14"/>
      <c r="I15" s="14">
        <f>SUM(I13:I14)</f>
        <v>20</v>
      </c>
      <c r="J15" s="14">
        <f>SUM(J13:J14)</f>
        <v>26</v>
      </c>
      <c r="K15" s="14">
        <f>SUM(K13:K14)</f>
        <v>372</v>
      </c>
      <c r="L15" s="14">
        <f>SUM(L13:L14)</f>
        <v>653.4</v>
      </c>
      <c r="M15" s="14"/>
      <c r="N15" s="14"/>
      <c r="O15" s="14"/>
      <c r="P15" s="14"/>
      <c r="Q15" s="14"/>
      <c r="R15" s="14"/>
      <c r="S15" s="14"/>
      <c r="T15" s="14"/>
      <c r="U15" s="15">
        <f>SUM(U13:U14)</f>
        <v>614</v>
      </c>
      <c r="V15" s="15">
        <f>SUM(V13:V14)</f>
        <v>1770.9</v>
      </c>
      <c r="W15" s="14"/>
      <c r="X15" s="14"/>
    </row>
    <row r="16" spans="1:24">
      <c r="B16" s="10" t="s">
        <v>17</v>
      </c>
      <c r="C16" s="2">
        <v>24</v>
      </c>
      <c r="D16" s="2">
        <v>85</v>
      </c>
      <c r="E16" s="2">
        <v>2531</v>
      </c>
      <c r="F16" s="2">
        <v>7234.3</v>
      </c>
      <c r="H16" s="8"/>
      <c r="U16" s="2">
        <f t="shared" ref="U16" si="4">C16+E16+G16+I16+K16+M16+O16+Q16+S16</f>
        <v>2555</v>
      </c>
      <c r="V16" s="2">
        <f t="shared" ref="V16" si="5">D16+F16+H16+J16+L16+N16+P16+R16+T16</f>
        <v>7319.3</v>
      </c>
      <c r="W16" s="2">
        <v>2555</v>
      </c>
      <c r="X16" s="2">
        <v>7319.3</v>
      </c>
    </row>
    <row r="17" spans="1:24">
      <c r="D17" s="8"/>
      <c r="U17" s="2">
        <f>SUM(U15:U16)</f>
        <v>3169</v>
      </c>
      <c r="V17" s="2">
        <f>SUM(V15:V16)</f>
        <v>9090.2000000000007</v>
      </c>
    </row>
    <row r="19" spans="1:24" s="6" customFormat="1">
      <c r="A19" s="5" t="s">
        <v>8</v>
      </c>
      <c r="B19" s="1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>
        <f>SUM(W4:W9)</f>
        <v>21305.5</v>
      </c>
      <c r="X19" s="19">
        <f>SUM(X4:X9)</f>
        <v>74745.125</v>
      </c>
    </row>
  </sheetData>
  <mergeCells count="26">
    <mergeCell ref="W11:X11"/>
    <mergeCell ref="A10:B10"/>
    <mergeCell ref="C10:V10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2:X2"/>
    <mergeCell ref="Q2:R2"/>
    <mergeCell ref="S2:T2"/>
    <mergeCell ref="A1:B1"/>
    <mergeCell ref="C1:V1"/>
    <mergeCell ref="U2:V2"/>
    <mergeCell ref="C2:D2"/>
    <mergeCell ref="E2:F2"/>
    <mergeCell ref="G2:H2"/>
    <mergeCell ref="I2:J2"/>
    <mergeCell ref="K2:L2"/>
    <mergeCell ref="M2:N2"/>
    <mergeCell ref="O2:P2"/>
  </mergeCells>
  <phoneticPr fontId="1" type="noConversion"/>
  <printOptions gridLines="1"/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>
    <oddHeader>&amp;LPavel Mareš, 
Dukelská 491, 386 01 Strakonice II&amp;CPasport místních komunikací 
součet délek, ploch úseků komunikací&amp;Rsprávní území města Deštná
aktualizace 09/2018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privat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Uživatel systému Windows</cp:lastModifiedBy>
  <cp:lastPrinted>2019-01-18T08:22:32Z</cp:lastPrinted>
  <dcterms:created xsi:type="dcterms:W3CDTF">2014-11-23T09:21:34Z</dcterms:created>
  <dcterms:modified xsi:type="dcterms:W3CDTF">2020-03-17T11:03:49Z</dcterms:modified>
</cp:coreProperties>
</file>